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https://ankaranobcina.sharepoint.com/46.02.01/Oddaja JN/2021/JN-06-2021_Pokopališče_gradnja/03_RD/vk_objava/Popisi del-popravek1/"/>
    </mc:Choice>
  </mc:AlternateContent>
  <xr:revisionPtr revIDLastSave="92" documentId="8_{A07D4AD7-DEB5-4D1D-86B3-2AA71A27F04A}" xr6:coauthVersionLast="47" xr6:coauthVersionMax="47" xr10:uidLastSave="{B6FAB054-2A75-4714-BCE7-C814DDA69342}"/>
  <bookViews>
    <workbookView xWindow="435" yWindow="390" windowWidth="18645" windowHeight="16815" xr2:uid="{9B3A886D-839A-4719-A28B-290D98766443}"/>
  </bookViews>
  <sheets>
    <sheet name="REKAPITULACIJA"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s>
  <definedNames>
    <definedName name="Excel_BuiltIn_Print_Titles_4">'[1]NEPREDVIDENA GR.DELA'!#REF!</definedName>
    <definedName name="_xlnm.Print_Area" localSheetId="0">REKAPITULACIJA!$A$1:$G$55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0" i="1" l="1"/>
  <c r="F34" i="1"/>
  <c r="F21" i="1" l="1"/>
  <c r="F35" i="1" l="1"/>
  <c r="F24" i="1"/>
  <c r="F23" i="1"/>
  <c r="F22" i="1"/>
  <c r="F36" i="1" l="1"/>
  <c r="F27" i="1" l="1"/>
  <c r="F25" i="1"/>
  <c r="F26" i="1"/>
  <c r="F37" i="1"/>
  <c r="F28" i="1" l="1"/>
  <c r="F43" i="1" s="1"/>
  <c r="F29" i="1" l="1"/>
  <c r="F44" i="1" s="1"/>
  <c r="F45" i="1" s="1"/>
  <c r="F30" i="1" l="1"/>
</calcChain>
</file>

<file path=xl/sharedStrings.xml><?xml version="1.0" encoding="utf-8"?>
<sst xmlns="http://schemas.openxmlformats.org/spreadsheetml/2006/main" count="38" uniqueCount="34">
  <si>
    <t xml:space="preserve">Investitor:   </t>
  </si>
  <si>
    <t>OBČINA ANKARAN</t>
  </si>
  <si>
    <t xml:space="preserve">Objekt:      </t>
  </si>
  <si>
    <t>POKOPALIŠČE ANKARAN</t>
  </si>
  <si>
    <t xml:space="preserve"> -poslovilni objekt</t>
  </si>
  <si>
    <t xml:space="preserve"> -oporni zidovi in žarni zidovi</t>
  </si>
  <si>
    <t xml:space="preserve">Štev. proj.:     </t>
  </si>
  <si>
    <t>14_2020</t>
  </si>
  <si>
    <t xml:space="preserve">GLAVNA REKAPITULACIJA </t>
  </si>
  <si>
    <t>1.</t>
  </si>
  <si>
    <t>RUŠITVENA DELA</t>
  </si>
  <si>
    <t xml:space="preserve">V tem delu občina deluje kot DDV ZAVEZANEC (pri storitvah/dobavah iz 76.a člena mora zato dobavitelj prevaliti davčno obveznost na občino - obrnjena davčna obveznost). Pri ostalem (kar ni 76.a člen) dobavitelj normalno obračuna DDV. </t>
  </si>
  <si>
    <t>2.</t>
  </si>
  <si>
    <t>GRADBENO OBRTNIŠKA DELA</t>
  </si>
  <si>
    <t>3.</t>
  </si>
  <si>
    <t>ZUNANJA UREDITEV</t>
  </si>
  <si>
    <t>4.</t>
  </si>
  <si>
    <t>KRAJINSKA ARHITEKTURA</t>
  </si>
  <si>
    <t>5.</t>
  </si>
  <si>
    <t>ELEKTRO INSTALACIJE</t>
  </si>
  <si>
    <t>6.</t>
  </si>
  <si>
    <t>STROJNE INSTALACIJE</t>
  </si>
  <si>
    <t>7.</t>
  </si>
  <si>
    <t>NN DOVOD</t>
  </si>
  <si>
    <t>8.</t>
  </si>
  <si>
    <t>TK DOVOD</t>
  </si>
  <si>
    <r>
      <t>SKUPAJ</t>
    </r>
    <r>
      <rPr>
        <sz val="10"/>
        <rFont val="Arial CE"/>
        <charset val="238"/>
      </rPr>
      <t xml:space="preserve"> (brez DDV):</t>
    </r>
  </si>
  <si>
    <t>DDV oz. (obrnjena davč. obveznost) 22%</t>
  </si>
  <si>
    <t>SKUPAJ Z DDV</t>
  </si>
  <si>
    <t xml:space="preserve">V tem delu občina deluje kot NE ZAVEZANEC za DDV zato dobavitelj ne sme prevaliti ddv na občino.   Na podlagi tega dejstva mora izvajalec za ta del naročila sam obračunati DDV in ne sme prevaliti davčne obveznosti na naročnika po 76.a členu ZDDV-1. </t>
  </si>
  <si>
    <t xml:space="preserve">KRAJINSKA ARHITEKTURA </t>
  </si>
  <si>
    <t>DDV  22%</t>
  </si>
  <si>
    <t xml:space="preserve">SKUPAJ (brez DDV): </t>
  </si>
  <si>
    <t>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</si>
</sst>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 mm/\ yyyy"/>
    <numFmt numFmtId="165" formatCode="mm/yy"/>
    <numFmt numFmtId="166" formatCode="#,##0.00\ [$€-40B]"/>
  </numFmts>
  <fonts count="8" x14ac:knownFonts="1">
    <font>
      <sz val="10"/>
      <name val="Arial CE"/>
      <charset val="238"/>
    </font>
    <font>
      <sz val="10"/>
      <name val="Arial CE"/>
      <family val="2"/>
      <charset val="238"/>
    </font>
    <font>
      <b/>
      <sz val="10"/>
      <name val="Arial CE"/>
      <family val="2"/>
      <charset val="238"/>
    </font>
    <font>
      <b/>
      <sz val="16"/>
      <name val="Arial CE"/>
      <family val="2"/>
      <charset val="238"/>
    </font>
    <font>
      <b/>
      <sz val="10"/>
      <name val="Arial CE"/>
      <charset val="238"/>
    </font>
    <font>
      <b/>
      <sz val="10"/>
      <color rgb="FFFF0000"/>
      <name val="Arial CE"/>
      <family val="2"/>
      <charset val="238"/>
    </font>
    <font>
      <sz val="9"/>
      <name val="Arial CE"/>
      <charset val="238"/>
    </font>
    <font>
      <sz val="9"/>
      <name val="Arial CE"/>
      <family val="2"/>
      <charset val="238"/>
    </font>
  </fonts>
  <fills count="2">
    <fill>
      <patternFill patternType="none"/>
    </fill>
    <fill>
      <patternFill patternType="gray125"/>
    </fill>
  </fills>
  <borders count="2">
    <border>
      <left/>
      <right/>
      <top/>
      <bottom/>
      <diagonal/>
    </border>
    <border>
      <left/>
      <right/>
      <top/>
      <bottom style="thin">
        <color auto="1"/>
      </bottom>
      <diagonal/>
    </border>
  </borders>
  <cellStyleXfs count="1">
    <xf numFmtId="0" fontId="0" fillId="0" borderId="0"/>
  </cellStyleXfs>
  <cellXfs count="54">
    <xf numFmtId="0" fontId="0" fillId="0" borderId="0" xfId="0"/>
    <xf numFmtId="0" fontId="1" fillId="0" borderId="0" xfId="0" applyFont="1" applyProtection="1">
      <protection locked="0"/>
    </xf>
    <xf numFmtId="4" fontId="1" fillId="0" borderId="0" xfId="0" applyNumberFormat="1" applyFont="1" applyProtection="1">
      <protection locked="0"/>
    </xf>
    <xf numFmtId="0" fontId="0" fillId="0" borderId="0" xfId="0" applyProtection="1">
      <protection locked="0"/>
    </xf>
    <xf numFmtId="0" fontId="0" fillId="0" borderId="0" xfId="0" applyAlignment="1" applyProtection="1">
      <alignment horizontal="left"/>
      <protection locked="0"/>
    </xf>
    <xf numFmtId="0" fontId="2" fillId="0" borderId="0" xfId="0" applyFont="1" applyProtection="1">
      <protection locked="0"/>
    </xf>
    <xf numFmtId="0" fontId="2" fillId="0" borderId="0" xfId="0" applyFont="1" applyAlignment="1" applyProtection="1">
      <alignment horizontal="left"/>
      <protection locked="0"/>
    </xf>
    <xf numFmtId="0" fontId="2" fillId="0" borderId="0" xfId="0" applyFont="1" applyAlignment="1" applyProtection="1">
      <alignment horizontal="right"/>
      <protection locked="0"/>
    </xf>
    <xf numFmtId="4" fontId="1" fillId="0" borderId="0" xfId="0" applyNumberFormat="1" applyFont="1" applyAlignment="1" applyProtection="1">
      <alignment horizontal="center"/>
      <protection locked="0"/>
    </xf>
    <xf numFmtId="0" fontId="1" fillId="0" borderId="0" xfId="0" applyFont="1" applyAlignment="1" applyProtection="1">
      <alignment horizontal="right"/>
      <protection locked="0"/>
    </xf>
    <xf numFmtId="0" fontId="1" fillId="0" borderId="0" xfId="0" applyFont="1" applyAlignment="1" applyProtection="1">
      <alignment horizontal="left"/>
      <protection locked="0"/>
    </xf>
    <xf numFmtId="4" fontId="2" fillId="0" borderId="0" xfId="0" applyNumberFormat="1" applyFont="1" applyAlignment="1" applyProtection="1">
      <alignment horizontal="center"/>
      <protection locked="0"/>
    </xf>
    <xf numFmtId="164" fontId="4" fillId="0" borderId="0" xfId="0" applyNumberFormat="1" applyFont="1" applyProtection="1">
      <protection locked="0"/>
    </xf>
    <xf numFmtId="165" fontId="1" fillId="0" borderId="0" xfId="0" applyNumberFormat="1" applyFont="1" applyProtection="1">
      <protection locked="0"/>
    </xf>
    <xf numFmtId="0" fontId="1" fillId="0" borderId="1" xfId="0" applyFont="1" applyBorder="1" applyAlignment="1" applyProtection="1">
      <alignment horizontal="left"/>
      <protection locked="0"/>
    </xf>
    <xf numFmtId="0" fontId="1" fillId="0" borderId="1" xfId="0" applyFont="1" applyBorder="1" applyProtection="1">
      <protection locked="0"/>
    </xf>
    <xf numFmtId="0" fontId="1" fillId="0" borderId="1" xfId="0" applyFont="1" applyBorder="1" applyAlignment="1" applyProtection="1">
      <alignment horizontal="right"/>
      <protection locked="0"/>
    </xf>
    <xf numFmtId="0" fontId="3" fillId="0" borderId="0" xfId="0" applyFont="1" applyAlignment="1" applyProtection="1">
      <alignment horizontal="center"/>
      <protection locked="0"/>
    </xf>
    <xf numFmtId="166" fontId="2" fillId="0" borderId="0" xfId="0" applyNumberFormat="1" applyFont="1" applyProtection="1">
      <protection locked="0"/>
    </xf>
    <xf numFmtId="0" fontId="4" fillId="0" borderId="0" xfId="0" applyFont="1" applyAlignment="1" applyProtection="1">
      <alignment horizontal="right"/>
      <protection locked="0"/>
    </xf>
    <xf numFmtId="0" fontId="2" fillId="0" borderId="1" xfId="0" applyFont="1" applyBorder="1" applyProtection="1">
      <protection locked="0"/>
    </xf>
    <xf numFmtId="0" fontId="2" fillId="0" borderId="1" xfId="0" applyFont="1" applyBorder="1" applyAlignment="1" applyProtection="1">
      <alignment horizontal="right"/>
      <protection locked="0"/>
    </xf>
    <xf numFmtId="0" fontId="0" fillId="0" borderId="0" xfId="0" applyAlignment="1" applyProtection="1">
      <alignment horizontal="right"/>
      <protection locked="0"/>
    </xf>
    <xf numFmtId="0" fontId="6" fillId="0" borderId="0" xfId="0" applyFont="1" applyProtection="1">
      <protection locked="0"/>
    </xf>
    <xf numFmtId="9" fontId="0" fillId="0" borderId="0" xfId="0" applyNumberFormat="1" applyProtection="1">
      <protection locked="0"/>
    </xf>
    <xf numFmtId="166" fontId="1" fillId="0" borderId="0" xfId="0" applyNumberFormat="1" applyFont="1" applyAlignment="1" applyProtection="1">
      <alignment vertical="center"/>
      <protection locked="0"/>
    </xf>
    <xf numFmtId="0" fontId="4" fillId="0" borderId="0" xfId="0" applyFont="1" applyProtection="1">
      <protection locked="0"/>
    </xf>
    <xf numFmtId="166" fontId="4" fillId="0" borderId="0" xfId="0" applyNumberFormat="1" applyFont="1" applyAlignment="1" applyProtection="1">
      <alignment vertical="center"/>
      <protection locked="0"/>
    </xf>
    <xf numFmtId="0" fontId="1" fillId="0" borderId="0" xfId="0" applyFont="1" applyAlignment="1" applyProtection="1">
      <alignment horizontal="center" vertical="top"/>
      <protection locked="0"/>
    </xf>
    <xf numFmtId="0" fontId="1" fillId="0" borderId="0" xfId="0" applyFont="1" applyAlignment="1" applyProtection="1">
      <alignment horizontal="left" vertical="top"/>
      <protection locked="0"/>
    </xf>
    <xf numFmtId="0" fontId="1" fillId="0" borderId="0" xfId="0" applyFont="1" applyAlignment="1" applyProtection="1">
      <alignment horizontal="justify" vertical="top" wrapText="1"/>
      <protection locked="0"/>
    </xf>
    <xf numFmtId="0" fontId="1" fillId="0" borderId="0" xfId="0" applyFont="1" applyAlignment="1" applyProtection="1">
      <alignment horizontal="justify" vertical="top"/>
      <protection locked="0"/>
    </xf>
    <xf numFmtId="166" fontId="1" fillId="0" borderId="0" xfId="0" applyNumberFormat="1" applyFont="1" applyProtection="1">
      <protection locked="0"/>
    </xf>
    <xf numFmtId="4" fontId="1" fillId="0" borderId="0" xfId="0" applyNumberFormat="1" applyFont="1" applyAlignment="1" applyProtection="1">
      <alignment horizontal="right"/>
      <protection locked="0"/>
    </xf>
    <xf numFmtId="0" fontId="4" fillId="0" borderId="0" xfId="0" applyFont="1" applyAlignment="1" applyProtection="1">
      <alignment horizontal="center" vertical="top"/>
      <protection locked="0"/>
    </xf>
    <xf numFmtId="0" fontId="4" fillId="0" borderId="0" xfId="0" applyFont="1" applyAlignment="1" applyProtection="1">
      <alignment horizontal="left" vertical="top"/>
      <protection locked="0"/>
    </xf>
    <xf numFmtId="0" fontId="4" fillId="0" borderId="0" xfId="0" applyFont="1" applyAlignment="1" applyProtection="1">
      <alignment horizontal="justify" vertical="top" wrapText="1"/>
      <protection locked="0"/>
    </xf>
    <xf numFmtId="0" fontId="4" fillId="0" borderId="0" xfId="0" applyFont="1" applyAlignment="1" applyProtection="1">
      <alignment horizontal="justify" vertical="top"/>
      <protection locked="0"/>
    </xf>
    <xf numFmtId="4" fontId="4" fillId="0" borderId="0" xfId="0" applyNumberFormat="1" applyFont="1" applyAlignment="1" applyProtection="1">
      <alignment horizontal="right"/>
      <protection locked="0"/>
    </xf>
    <xf numFmtId="0" fontId="2" fillId="0" borderId="0" xfId="0" applyFont="1" applyAlignment="1" applyProtection="1">
      <alignment horizontal="center"/>
      <protection locked="0"/>
    </xf>
    <xf numFmtId="4" fontId="5" fillId="0" borderId="0" xfId="0" applyNumberFormat="1" applyFont="1" applyProtection="1">
      <protection locked="0"/>
    </xf>
    <xf numFmtId="0" fontId="7" fillId="0" borderId="0" xfId="0" applyFont="1" applyAlignment="1" applyProtection="1">
      <alignment horizontal="center" vertical="top" wrapText="1"/>
      <protection locked="0"/>
    </xf>
    <xf numFmtId="166" fontId="0" fillId="0" borderId="0" xfId="0" applyNumberFormat="1" applyProtection="1"/>
    <xf numFmtId="166" fontId="0" fillId="0" borderId="1" xfId="0" applyNumberFormat="1" applyBorder="1" applyProtection="1"/>
    <xf numFmtId="166" fontId="4" fillId="0" borderId="0" xfId="0" applyNumberFormat="1" applyFont="1" applyProtection="1"/>
    <xf numFmtId="166" fontId="0" fillId="0" borderId="0" xfId="0" applyNumberFormat="1" applyAlignment="1" applyProtection="1">
      <alignment vertical="center"/>
    </xf>
    <xf numFmtId="4" fontId="1" fillId="0" borderId="0" xfId="0" applyNumberFormat="1" applyFont="1" applyProtection="1"/>
    <xf numFmtId="166" fontId="1" fillId="0" borderId="0" xfId="0" applyNumberFormat="1" applyFont="1" applyAlignment="1" applyProtection="1">
      <alignment vertical="center"/>
    </xf>
    <xf numFmtId="166" fontId="1" fillId="0" borderId="1" xfId="0" applyNumberFormat="1" applyFont="1" applyBorder="1" applyAlignment="1" applyProtection="1">
      <alignment vertical="center"/>
    </xf>
    <xf numFmtId="166" fontId="4" fillId="0" borderId="0" xfId="0" applyNumberFormat="1" applyFont="1" applyAlignment="1" applyProtection="1">
      <alignment vertical="center"/>
    </xf>
    <xf numFmtId="166" fontId="1" fillId="0" borderId="0" xfId="0" applyNumberFormat="1" applyFont="1" applyProtection="1"/>
    <xf numFmtId="0" fontId="3" fillId="0" borderId="0" xfId="0" applyFont="1" applyAlignment="1" applyProtection="1">
      <alignment horizontal="center"/>
      <protection locked="0"/>
    </xf>
    <xf numFmtId="0" fontId="6" fillId="0" borderId="0" xfId="0" applyFont="1" applyAlignment="1" applyProtection="1">
      <alignment horizontal="center" vertical="top" wrapText="1"/>
      <protection locked="0"/>
    </xf>
    <xf numFmtId="0" fontId="7" fillId="0" borderId="0" xfId="0" applyFont="1" applyAlignment="1" applyProtection="1">
      <alignment horizontal="center" vertical="top" wrapText="1"/>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externalLink" Target="externalLinks/externalLink1.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customXml" Target="../customXml/item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u-th-ur6000\void\Users\Dell\Documents\Popisi\BIPA-&#268;RNU&#352;KI%20BAJER%20kon&#269;ni%20popisi%2030.4.2012\2-crnuski%20bajer_arh_klet_pzi_2604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_1_14_20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_14_20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ZU_61_202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KA_2021_07_3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EI_2020-3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I_20-S-0057.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NN_2020-3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K-2020-3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GO"/>
      <sheetName val="SPLOŠNA DOLOČILA"/>
      <sheetName val="PRIPR.DELA"/>
      <sheetName val="RUŠITVE"/>
      <sheetName val="ZEM.D. "/>
    </sheetNames>
    <sheetDataSet>
      <sheetData sheetId="0">
        <row r="30">
          <cell r="F30">
            <v>0</v>
          </cell>
        </row>
      </sheetData>
      <sheetData sheetId="1" refreshError="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GO"/>
      <sheetName val="RAZPISNA DOLOČILA"/>
      <sheetName val="PRIPR.DELA"/>
      <sheetName val="ZEMELJSKA "/>
      <sheetName val="BETONSKA "/>
      <sheetName val="TESARSKA "/>
      <sheetName val="ZIDARSKA "/>
      <sheetName val="OBRTNIŠKA"/>
      <sheetName val="POHIŠTVENA OPREMA"/>
    </sheetNames>
    <sheetDataSet>
      <sheetData sheetId="0">
        <row r="42">
          <cell r="F4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ZU"/>
      <sheetName val="KAN"/>
    </sheetNames>
    <sheetDataSet>
      <sheetData sheetId="0">
        <row r="17">
          <cell r="E17">
            <v>0</v>
          </cell>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PRIPRAVLJALNA IN DRUGA DELA"/>
      <sheetName val="BETONSKA "/>
      <sheetName val="OPREMA"/>
      <sheetName val="ZASADITVE"/>
      <sheetName val="DRUGO"/>
    </sheetNames>
    <sheetDataSet>
      <sheetData sheetId="0">
        <row r="31">
          <cell r="G31">
            <v>0</v>
          </cell>
        </row>
        <row r="33">
          <cell r="G33">
            <v>0</v>
          </cell>
        </row>
      </sheetData>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KTRO INSTALACIJE"/>
    </sheetNames>
    <sheetDataSet>
      <sheetData sheetId="0">
        <row r="528">
          <cell r="F528">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I"/>
      <sheetName val="SPLOŠNO"/>
      <sheetName val="I. OGREVANJE in HLAJENJE"/>
      <sheetName val="II. PREZRAČEVANJE"/>
      <sheetName val="III.VODOVOD IN KANALIZACIJA"/>
      <sheetName val="IV.ZUNANJI INTERNI SEKUNDAR"/>
      <sheetName val="V.VP"/>
      <sheetName val="VI.ZUNANJI INTERNI PRIMAR"/>
    </sheetNames>
    <sheetDataSet>
      <sheetData sheetId="0">
        <row r="31">
          <cell r="G31">
            <v>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NN"/>
    </sheetNames>
    <sheetDataSet>
      <sheetData sheetId="0">
        <row r="105">
          <cell r="F105">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 TK DOVOD"/>
    </sheetNames>
    <sheetDataSet>
      <sheetData sheetId="0">
        <row r="38">
          <cell r="F38">
            <v>0</v>
          </cell>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36087-B52D-442E-B05D-DDE6E79BAEED}">
  <dimension ref="A1:IW67"/>
  <sheetViews>
    <sheetView tabSelected="1" view="pageLayout" zoomScaleNormal="100" zoomScaleSheetLayoutView="120" workbookViewId="0">
      <selection activeCell="F37" sqref="F37"/>
    </sheetView>
  </sheetViews>
  <sheetFormatPr defaultRowHeight="12.75" x14ac:dyDescent="0.2"/>
  <cols>
    <col min="1" max="1" width="7.5703125" style="1" customWidth="1"/>
    <col min="2" max="4" width="9.140625" style="1" customWidth="1"/>
    <col min="5" max="5" width="10" style="1" customWidth="1"/>
    <col min="6" max="6" width="18.28515625" style="2" customWidth="1"/>
    <col min="7" max="7" width="24.28515625" style="1" customWidth="1"/>
    <col min="8" max="8" width="13" style="2" customWidth="1"/>
    <col min="9" max="257" width="9.140625" style="1" customWidth="1"/>
    <col min="258" max="1025" width="9.140625" style="3" customWidth="1"/>
    <col min="1026" max="16384" width="9.140625" style="3"/>
  </cols>
  <sheetData>
    <row r="1" spans="1:12" ht="15" customHeight="1" x14ac:dyDescent="0.2">
      <c r="F1" s="1"/>
    </row>
    <row r="2" spans="1:12" x14ac:dyDescent="0.2">
      <c r="A2" s="4" t="s">
        <v>0</v>
      </c>
      <c r="B2" s="5"/>
      <c r="C2" s="5" t="s">
        <v>1</v>
      </c>
      <c r="D2" s="5"/>
      <c r="E2" s="6"/>
      <c r="F2" s="7"/>
      <c r="G2" s="7"/>
      <c r="H2" s="8"/>
      <c r="I2" s="8"/>
      <c r="L2" s="9"/>
    </row>
    <row r="3" spans="1:12" x14ac:dyDescent="0.2">
      <c r="A3" s="10"/>
      <c r="E3" s="10"/>
      <c r="F3" s="9"/>
      <c r="G3" s="9"/>
      <c r="H3" s="8"/>
      <c r="I3" s="8"/>
      <c r="L3" s="9"/>
    </row>
    <row r="4" spans="1:12" x14ac:dyDescent="0.2">
      <c r="A4" s="10"/>
      <c r="E4" s="10"/>
      <c r="F4" s="9"/>
      <c r="G4" s="9"/>
      <c r="H4" s="8"/>
      <c r="I4" s="8"/>
      <c r="L4" s="9"/>
    </row>
    <row r="5" spans="1:12" x14ac:dyDescent="0.2">
      <c r="A5" s="10" t="s">
        <v>2</v>
      </c>
      <c r="C5" s="5" t="s">
        <v>3</v>
      </c>
      <c r="E5" s="10"/>
      <c r="F5" s="9"/>
      <c r="G5" s="9"/>
      <c r="H5" s="8"/>
      <c r="I5" s="8"/>
      <c r="L5" s="9"/>
    </row>
    <row r="6" spans="1:12" x14ac:dyDescent="0.2">
      <c r="A6" s="10"/>
      <c r="C6" s="5" t="s">
        <v>4</v>
      </c>
      <c r="E6" s="10"/>
      <c r="F6" s="9"/>
      <c r="G6" s="9"/>
      <c r="H6" s="8"/>
      <c r="I6" s="8"/>
      <c r="L6" s="9"/>
    </row>
    <row r="7" spans="1:12" s="5" customFormat="1" x14ac:dyDescent="0.2">
      <c r="A7" s="6"/>
      <c r="C7" s="5" t="s">
        <v>5</v>
      </c>
      <c r="E7" s="6"/>
      <c r="F7" s="7"/>
      <c r="G7" s="7"/>
      <c r="H7" s="11"/>
      <c r="I7" s="11"/>
      <c r="L7" s="7"/>
    </row>
    <row r="8" spans="1:12" s="5" customFormat="1" x14ac:dyDescent="0.2">
      <c r="A8" s="6"/>
      <c r="E8" s="6"/>
      <c r="F8" s="7"/>
      <c r="G8" s="7"/>
      <c r="H8" s="11"/>
      <c r="I8" s="11"/>
      <c r="L8" s="7"/>
    </row>
    <row r="9" spans="1:12" x14ac:dyDescent="0.2">
      <c r="A9" s="10" t="s">
        <v>6</v>
      </c>
      <c r="C9" s="12" t="s">
        <v>7</v>
      </c>
      <c r="E9" s="10"/>
      <c r="F9" s="9"/>
      <c r="G9" s="9"/>
      <c r="H9" s="8"/>
      <c r="I9" s="8"/>
      <c r="L9" s="9"/>
    </row>
    <row r="10" spans="1:12" x14ac:dyDescent="0.2">
      <c r="A10" s="10"/>
      <c r="E10" s="10"/>
      <c r="F10" s="9"/>
      <c r="G10" s="9"/>
      <c r="H10" s="8"/>
      <c r="I10" s="8"/>
      <c r="L10" s="9"/>
    </row>
    <row r="11" spans="1:12" x14ac:dyDescent="0.2">
      <c r="A11" s="10"/>
      <c r="C11" s="13"/>
      <c r="E11" s="10"/>
      <c r="F11" s="9"/>
      <c r="G11" s="9"/>
      <c r="H11" s="8"/>
      <c r="I11" s="8"/>
      <c r="L11" s="9"/>
    </row>
    <row r="12" spans="1:12" s="1" customFormat="1" x14ac:dyDescent="0.2">
      <c r="A12" s="14"/>
      <c r="B12" s="15"/>
      <c r="C12" s="15"/>
      <c r="D12" s="15"/>
      <c r="E12" s="14"/>
      <c r="F12" s="16"/>
      <c r="G12" s="16"/>
      <c r="H12" s="8"/>
      <c r="K12" s="9"/>
    </row>
    <row r="13" spans="1:12" x14ac:dyDescent="0.2">
      <c r="A13" s="10"/>
      <c r="E13" s="10"/>
      <c r="F13" s="9"/>
      <c r="G13" s="9"/>
      <c r="H13" s="8"/>
      <c r="K13" s="9"/>
    </row>
    <row r="14" spans="1:12" x14ac:dyDescent="0.2">
      <c r="A14" s="10"/>
      <c r="E14" s="10"/>
      <c r="F14" s="1"/>
      <c r="G14" s="9"/>
      <c r="H14" s="8"/>
      <c r="I14" s="9"/>
    </row>
    <row r="15" spans="1:12" ht="20.25" x14ac:dyDescent="0.3">
      <c r="A15" s="51" t="s">
        <v>8</v>
      </c>
      <c r="B15" s="51"/>
      <c r="C15" s="51"/>
      <c r="D15" s="51"/>
      <c r="E15" s="51"/>
      <c r="F15" s="51"/>
      <c r="G15" s="51"/>
      <c r="H15" s="17"/>
    </row>
    <row r="16" spans="1:12" x14ac:dyDescent="0.2">
      <c r="A16" s="6"/>
      <c r="B16" s="5"/>
      <c r="C16" s="5"/>
      <c r="D16" s="5"/>
      <c r="E16" s="7"/>
      <c r="F16" s="18"/>
      <c r="G16" s="7"/>
    </row>
    <row r="17" spans="1:7" x14ac:dyDescent="0.2">
      <c r="A17" s="5"/>
      <c r="B17" s="5"/>
      <c r="C17" s="5"/>
      <c r="D17" s="5"/>
      <c r="E17" s="7"/>
      <c r="F17" s="18"/>
      <c r="G17" s="7"/>
    </row>
    <row r="18" spans="1:7" x14ac:dyDescent="0.2">
      <c r="A18" s="5"/>
      <c r="B18" s="5"/>
      <c r="C18" s="5"/>
      <c r="D18" s="5"/>
      <c r="E18" s="7"/>
      <c r="F18" s="18"/>
      <c r="G18" s="7"/>
    </row>
    <row r="19" spans="1:7" x14ac:dyDescent="0.2">
      <c r="A19" s="5"/>
      <c r="B19" s="5"/>
      <c r="C19" s="5"/>
      <c r="D19" s="5"/>
      <c r="E19" s="7"/>
      <c r="F19" s="18"/>
      <c r="G19" s="7"/>
    </row>
    <row r="20" spans="1:7" x14ac:dyDescent="0.2">
      <c r="A20" s="19" t="s">
        <v>9</v>
      </c>
      <c r="B20" s="5" t="s">
        <v>10</v>
      </c>
      <c r="C20" s="5"/>
      <c r="D20" s="5"/>
      <c r="E20" s="7"/>
      <c r="F20" s="42">
        <f>+'[2]REKAPITULACIJA GO'!$F$30</f>
        <v>0</v>
      </c>
      <c r="G20" s="52" t="s">
        <v>11</v>
      </c>
    </row>
    <row r="21" spans="1:7" x14ac:dyDescent="0.2">
      <c r="A21" s="19" t="s">
        <v>12</v>
      </c>
      <c r="B21" s="5" t="s">
        <v>13</v>
      </c>
      <c r="C21" s="5"/>
      <c r="D21" s="5"/>
      <c r="E21" s="7"/>
      <c r="F21" s="42">
        <f>+'[3]REKAPITULACIJA GO'!$F$42</f>
        <v>0</v>
      </c>
      <c r="G21" s="52"/>
    </row>
    <row r="22" spans="1:7" x14ac:dyDescent="0.2">
      <c r="A22" s="19" t="s">
        <v>14</v>
      </c>
      <c r="B22" s="5" t="s">
        <v>15</v>
      </c>
      <c r="C22" s="5"/>
      <c r="D22" s="5"/>
      <c r="E22" s="7"/>
      <c r="F22" s="42">
        <f>+[4]Rekapitulacija!$E$17</f>
        <v>0</v>
      </c>
      <c r="G22" s="52"/>
    </row>
    <row r="23" spans="1:7" x14ac:dyDescent="0.2">
      <c r="A23" s="19" t="s">
        <v>16</v>
      </c>
      <c r="B23" s="5" t="s">
        <v>17</v>
      </c>
      <c r="C23" s="5"/>
      <c r="D23" s="5"/>
      <c r="E23" s="7"/>
      <c r="F23" s="42">
        <f>+[5]REKAPITULACIJA!$G$31</f>
        <v>0</v>
      </c>
      <c r="G23" s="52"/>
    </row>
    <row r="24" spans="1:7" x14ac:dyDescent="0.2">
      <c r="A24" s="19" t="s">
        <v>18</v>
      </c>
      <c r="B24" s="5" t="s">
        <v>19</v>
      </c>
      <c r="C24" s="5"/>
      <c r="D24" s="5"/>
      <c r="E24" s="7"/>
      <c r="F24" s="42">
        <f>+'[6]ELEKTRO INSTALACIJE'!$F$528</f>
        <v>0</v>
      </c>
      <c r="G24" s="52"/>
    </row>
    <row r="25" spans="1:7" x14ac:dyDescent="0.2">
      <c r="A25" s="19" t="s">
        <v>20</v>
      </c>
      <c r="B25" s="5" t="s">
        <v>21</v>
      </c>
      <c r="C25" s="5"/>
      <c r="D25" s="5"/>
      <c r="E25" s="7"/>
      <c r="F25" s="42">
        <f>+'[7]REKAPITULACIJA SI'!$G$31</f>
        <v>0</v>
      </c>
      <c r="G25" s="52"/>
    </row>
    <row r="26" spans="1:7" x14ac:dyDescent="0.2">
      <c r="A26" s="19" t="s">
        <v>22</v>
      </c>
      <c r="B26" s="5" t="s">
        <v>23</v>
      </c>
      <c r="C26" s="5"/>
      <c r="D26" s="5"/>
      <c r="E26" s="7"/>
      <c r="F26" s="42">
        <f>+'[8]POPIS-NN'!$F$105</f>
        <v>0</v>
      </c>
      <c r="G26" s="52"/>
    </row>
    <row r="27" spans="1:7" x14ac:dyDescent="0.2">
      <c r="A27" s="19" t="s">
        <v>24</v>
      </c>
      <c r="B27" s="20" t="s">
        <v>25</v>
      </c>
      <c r="C27" s="20"/>
      <c r="D27" s="20"/>
      <c r="E27" s="21"/>
      <c r="F27" s="43">
        <f>+'[9]POPIS - TK DOVOD'!$F$38</f>
        <v>0</v>
      </c>
      <c r="G27" s="52"/>
    </row>
    <row r="28" spans="1:7" x14ac:dyDescent="0.2">
      <c r="A28" s="19"/>
      <c r="B28" s="3" t="s">
        <v>26</v>
      </c>
      <c r="C28" s="3"/>
      <c r="D28" s="3"/>
      <c r="E28" s="22"/>
      <c r="F28" s="44">
        <f>SUM(F20:F27)</f>
        <v>0</v>
      </c>
      <c r="G28" s="52"/>
    </row>
    <row r="29" spans="1:7" x14ac:dyDescent="0.2">
      <c r="A29" s="10"/>
      <c r="B29" s="23" t="s">
        <v>27</v>
      </c>
      <c r="C29" s="24"/>
      <c r="D29" s="3"/>
      <c r="E29" s="22"/>
      <c r="F29" s="45">
        <f>F28*0.22</f>
        <v>0</v>
      </c>
      <c r="G29" s="52"/>
    </row>
    <row r="30" spans="1:7" x14ac:dyDescent="0.2">
      <c r="A30" s="10"/>
      <c r="B30" s="3" t="s">
        <v>28</v>
      </c>
      <c r="C30" s="3"/>
      <c r="D30" s="3"/>
      <c r="E30" s="22"/>
      <c r="F30" s="45">
        <f>SUM(F28:F29)</f>
        <v>0</v>
      </c>
      <c r="G30" s="52"/>
    </row>
    <row r="31" spans="1:7" x14ac:dyDescent="0.2">
      <c r="F31" s="46"/>
      <c r="G31" s="7"/>
    </row>
    <row r="32" spans="1:7" x14ac:dyDescent="0.2">
      <c r="F32" s="46"/>
    </row>
    <row r="33" spans="1:8" x14ac:dyDescent="0.2">
      <c r="A33" s="10"/>
      <c r="F33" s="47"/>
      <c r="G33" s="53" t="s">
        <v>29</v>
      </c>
    </row>
    <row r="34" spans="1:8" x14ac:dyDescent="0.2">
      <c r="A34" s="19" t="s">
        <v>9</v>
      </c>
      <c r="B34" s="20" t="s">
        <v>30</v>
      </c>
      <c r="C34" s="20"/>
      <c r="D34" s="20"/>
      <c r="E34" s="21"/>
      <c r="F34" s="43">
        <f>+[5]REKAPITULACIJA!$G$33</f>
        <v>0</v>
      </c>
      <c r="G34" s="53"/>
    </row>
    <row r="35" spans="1:8" x14ac:dyDescent="0.2">
      <c r="A35" s="19"/>
      <c r="B35" s="3" t="s">
        <v>26</v>
      </c>
      <c r="C35" s="3"/>
      <c r="D35" s="3"/>
      <c r="E35" s="22"/>
      <c r="F35" s="44">
        <f>+F34</f>
        <v>0</v>
      </c>
      <c r="G35" s="53"/>
    </row>
    <row r="36" spans="1:8" x14ac:dyDescent="0.2">
      <c r="A36" s="19"/>
      <c r="B36" s="23" t="s">
        <v>31</v>
      </c>
      <c r="C36" s="24"/>
      <c r="D36" s="3"/>
      <c r="E36" s="22"/>
      <c r="F36" s="45">
        <f>F35*0.22</f>
        <v>0</v>
      </c>
      <c r="G36" s="53"/>
    </row>
    <row r="37" spans="1:8" x14ac:dyDescent="0.2">
      <c r="A37" s="19"/>
      <c r="B37" s="3" t="s">
        <v>28</v>
      </c>
      <c r="C37" s="3"/>
      <c r="D37" s="3"/>
      <c r="E37" s="22"/>
      <c r="F37" s="45">
        <f>SUM(F35:F36)</f>
        <v>0</v>
      </c>
      <c r="G37" s="53"/>
    </row>
    <row r="38" spans="1:8" x14ac:dyDescent="0.2">
      <c r="A38" s="19"/>
      <c r="B38" s="3"/>
      <c r="C38" s="3"/>
      <c r="D38" s="3"/>
      <c r="E38" s="22"/>
      <c r="F38" s="45"/>
      <c r="G38" s="53"/>
    </row>
    <row r="39" spans="1:8" x14ac:dyDescent="0.2">
      <c r="A39" s="19"/>
      <c r="B39" s="3"/>
      <c r="C39" s="3"/>
      <c r="D39" s="3"/>
      <c r="E39" s="22"/>
      <c r="F39" s="45"/>
      <c r="G39" s="53"/>
    </row>
    <row r="40" spans="1:8" x14ac:dyDescent="0.2">
      <c r="A40" s="19"/>
      <c r="B40" s="3"/>
      <c r="C40" s="3"/>
      <c r="D40" s="3"/>
      <c r="E40" s="22"/>
      <c r="F40" s="45"/>
      <c r="G40" s="53"/>
    </row>
    <row r="41" spans="1:8" ht="19.5" customHeight="1" x14ac:dyDescent="0.2">
      <c r="A41" s="19"/>
      <c r="F41" s="46"/>
      <c r="G41" s="53"/>
    </row>
    <row r="42" spans="1:8" s="1" customFormat="1" x14ac:dyDescent="0.2">
      <c r="A42" s="10"/>
      <c r="B42" s="15"/>
      <c r="C42" s="15"/>
      <c r="D42" s="15"/>
      <c r="E42" s="15"/>
      <c r="F42" s="48"/>
      <c r="H42" s="2"/>
    </row>
    <row r="43" spans="1:8" x14ac:dyDescent="0.2">
      <c r="A43" s="10"/>
      <c r="B43" s="26" t="s">
        <v>32</v>
      </c>
      <c r="F43" s="49">
        <f>F34+F28</f>
        <v>0</v>
      </c>
    </row>
    <row r="44" spans="1:8" s="1" customFormat="1" x14ac:dyDescent="0.2">
      <c r="A44" s="28"/>
      <c r="B44" s="29" t="s">
        <v>33</v>
      </c>
      <c r="C44" s="30"/>
      <c r="D44" s="31"/>
      <c r="E44" s="9"/>
      <c r="F44" s="50">
        <f>+F36+F29</f>
        <v>0</v>
      </c>
      <c r="G44" s="33"/>
      <c r="H44" s="33"/>
    </row>
    <row r="45" spans="1:8" s="26" customFormat="1" x14ac:dyDescent="0.2">
      <c r="A45" s="34"/>
      <c r="B45" s="35" t="s">
        <v>28</v>
      </c>
      <c r="C45" s="36"/>
      <c r="D45" s="37"/>
      <c r="E45" s="19"/>
      <c r="F45" s="44">
        <f>F43+F44</f>
        <v>0</v>
      </c>
      <c r="G45" s="38"/>
      <c r="H45" s="38"/>
    </row>
    <row r="46" spans="1:8" x14ac:dyDescent="0.2">
      <c r="A46" s="6"/>
      <c r="B46" s="5"/>
      <c r="C46" s="39"/>
      <c r="D46" s="5"/>
      <c r="E46" s="7"/>
      <c r="F46" s="27"/>
      <c r="G46" s="7"/>
      <c r="H46" s="40"/>
    </row>
    <row r="47" spans="1:8" x14ac:dyDescent="0.2">
      <c r="A47" s="6"/>
      <c r="B47" s="5"/>
      <c r="C47" s="39"/>
      <c r="D47" s="5"/>
      <c r="E47" s="7"/>
      <c r="F47" s="25"/>
      <c r="G47" s="7"/>
    </row>
    <row r="48" spans="1:8" x14ac:dyDescent="0.2">
      <c r="A48" s="6"/>
      <c r="B48" s="5"/>
      <c r="C48" s="39"/>
      <c r="D48" s="5"/>
      <c r="E48" s="7"/>
      <c r="F48" s="25"/>
      <c r="G48" s="41"/>
    </row>
    <row r="49" spans="1:7" x14ac:dyDescent="0.2">
      <c r="A49" s="6"/>
      <c r="B49" s="5"/>
      <c r="C49" s="39"/>
      <c r="D49" s="5"/>
      <c r="E49" s="7"/>
      <c r="F49" s="25"/>
      <c r="G49" s="41"/>
    </row>
    <row r="50" spans="1:7" x14ac:dyDescent="0.2">
      <c r="A50" s="6"/>
      <c r="B50" s="5"/>
      <c r="C50" s="39"/>
      <c r="D50" s="5"/>
      <c r="E50" s="7"/>
      <c r="F50" s="25"/>
      <c r="G50" s="41"/>
    </row>
    <row r="51" spans="1:7" x14ac:dyDescent="0.2">
      <c r="A51" s="6"/>
      <c r="B51" s="5"/>
      <c r="C51" s="39"/>
      <c r="D51" s="5"/>
      <c r="E51" s="7"/>
      <c r="F51" s="25"/>
      <c r="G51" s="41"/>
    </row>
    <row r="52" spans="1:7" x14ac:dyDescent="0.2">
      <c r="A52" s="6"/>
      <c r="B52" s="5"/>
      <c r="C52" s="39"/>
      <c r="D52" s="5"/>
      <c r="E52" s="7"/>
      <c r="F52" s="25"/>
      <c r="G52" s="41"/>
    </row>
    <row r="53" spans="1:7" x14ac:dyDescent="0.2">
      <c r="A53" s="6"/>
      <c r="B53" s="5"/>
      <c r="C53" s="39"/>
      <c r="D53" s="5"/>
      <c r="E53" s="7"/>
      <c r="F53" s="25"/>
      <c r="G53" s="41"/>
    </row>
    <row r="54" spans="1:7" x14ac:dyDescent="0.2">
      <c r="A54" s="6"/>
      <c r="B54" s="5"/>
      <c r="C54" s="39"/>
      <c r="D54" s="5"/>
      <c r="E54" s="7"/>
      <c r="F54" s="25"/>
      <c r="G54" s="7"/>
    </row>
    <row r="55" spans="1:7" x14ac:dyDescent="0.2">
      <c r="A55" s="6"/>
      <c r="B55" s="5"/>
      <c r="C55" s="39"/>
      <c r="D55" s="5"/>
      <c r="E55" s="7"/>
      <c r="F55" s="25"/>
      <c r="G55" s="7"/>
    </row>
    <row r="56" spans="1:7" x14ac:dyDescent="0.2">
      <c r="A56" s="6"/>
      <c r="B56" s="5"/>
      <c r="C56" s="39"/>
      <c r="D56" s="5"/>
      <c r="E56" s="7"/>
      <c r="F56" s="25"/>
      <c r="G56" s="7"/>
    </row>
    <row r="57" spans="1:7" x14ac:dyDescent="0.2">
      <c r="A57" s="6"/>
      <c r="B57" s="5"/>
      <c r="C57" s="39"/>
      <c r="D57" s="5"/>
      <c r="E57" s="7"/>
      <c r="F57" s="25"/>
      <c r="G57" s="7"/>
    </row>
    <row r="58" spans="1:7" x14ac:dyDescent="0.2">
      <c r="A58" s="6"/>
      <c r="B58" s="5"/>
      <c r="C58" s="39"/>
      <c r="D58" s="5"/>
      <c r="E58" s="7"/>
      <c r="F58" s="25"/>
      <c r="G58" s="7"/>
    </row>
    <row r="59" spans="1:7" x14ac:dyDescent="0.2">
      <c r="A59" s="6"/>
      <c r="B59" s="5"/>
      <c r="C59" s="39"/>
      <c r="D59" s="5"/>
      <c r="E59" s="7"/>
      <c r="F59" s="25"/>
      <c r="G59" s="7"/>
    </row>
    <row r="60" spans="1:7" x14ac:dyDescent="0.2">
      <c r="A60" s="6"/>
      <c r="B60" s="5"/>
      <c r="C60" s="39"/>
      <c r="D60" s="5"/>
      <c r="E60" s="7"/>
      <c r="F60" s="25"/>
      <c r="G60" s="7"/>
    </row>
    <row r="61" spans="1:7" x14ac:dyDescent="0.2">
      <c r="A61" s="6"/>
      <c r="B61" s="5"/>
      <c r="C61" s="39"/>
      <c r="D61" s="5"/>
      <c r="E61" s="7"/>
      <c r="F61" s="25"/>
      <c r="G61" s="7"/>
    </row>
    <row r="62" spans="1:7" x14ac:dyDescent="0.2">
      <c r="A62" s="6"/>
      <c r="B62" s="5"/>
      <c r="C62" s="39"/>
      <c r="D62" s="5"/>
      <c r="E62" s="7"/>
      <c r="F62" s="25"/>
      <c r="G62" s="7"/>
    </row>
    <row r="63" spans="1:7" x14ac:dyDescent="0.2">
      <c r="A63" s="6"/>
      <c r="B63" s="5"/>
      <c r="C63" s="39"/>
      <c r="D63" s="5"/>
      <c r="E63" s="7"/>
      <c r="F63" s="25"/>
      <c r="G63" s="7"/>
    </row>
    <row r="64" spans="1:7" x14ac:dyDescent="0.2">
      <c r="A64" s="6"/>
      <c r="B64" s="5"/>
      <c r="C64" s="39"/>
      <c r="D64" s="5"/>
      <c r="E64" s="7"/>
      <c r="F64" s="25"/>
      <c r="G64" s="7"/>
    </row>
    <row r="65" spans="1:6" x14ac:dyDescent="0.2">
      <c r="A65" s="6"/>
      <c r="B65" s="5"/>
      <c r="C65" s="5"/>
      <c r="D65" s="5"/>
      <c r="E65" s="5"/>
      <c r="F65" s="25"/>
    </row>
    <row r="66" spans="1:6" x14ac:dyDescent="0.2">
      <c r="A66" s="6"/>
      <c r="B66" s="5"/>
      <c r="C66" s="5"/>
      <c r="D66" s="5"/>
      <c r="E66" s="5"/>
      <c r="F66" s="25"/>
    </row>
    <row r="67" spans="1:6" x14ac:dyDescent="0.2">
      <c r="A67" s="5"/>
      <c r="B67" s="5"/>
      <c r="C67" s="5"/>
      <c r="D67" s="5"/>
      <c r="E67" s="5"/>
      <c r="F67" s="32"/>
    </row>
  </sheetData>
  <mergeCells count="3">
    <mergeCell ref="A15:G15"/>
    <mergeCell ref="G20:G30"/>
    <mergeCell ref="G33:G41"/>
  </mergeCells>
  <printOptions horizontalCentered="1"/>
  <pageMargins left="0.98425196850393704" right="0.39370078740157483" top="0.98425196850393704" bottom="0.78740157480314965" header="0.51181102362204722" footer="0.51181102362204722"/>
  <pageSetup paperSize="9" firstPageNumber="0" orientation="portrait" horizontalDpi="300" verticalDpi="300" r:id="rId1"/>
  <headerFooter>
    <oddHeader>&amp;F</oddHeader>
    <oddFooter>Stran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93E4DFAEBCCD84883958AEB2972FE9E" ma:contentTypeVersion="11" ma:contentTypeDescription="Ustvari nov dokument." ma:contentTypeScope="" ma:versionID="2824dbbc99ee73fb7cdb918a38d4ee9e">
  <xsd:schema xmlns:xsd="http://www.w3.org/2001/XMLSchema" xmlns:xs="http://www.w3.org/2001/XMLSchema" xmlns:p="http://schemas.microsoft.com/office/2006/metadata/properties" xmlns:ns2="995d2256-4119-46d5-b658-21c7e180a7d1" xmlns:ns3="7b8496b9-b430-4942-a5e6-a50252ed2c6b" targetNamespace="http://schemas.microsoft.com/office/2006/metadata/properties" ma:root="true" ma:fieldsID="3b3f054a71dccfb979c31b2ed4e494f7" ns2:_="" ns3:_="">
    <xsd:import namespace="995d2256-4119-46d5-b658-21c7e180a7d1"/>
    <xsd:import namespace="7b8496b9-b430-4942-a5e6-a50252ed2c6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5d2256-4119-46d5-b658-21c7e180a7d1"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b8496b9-b430-4942-a5e6-a50252ed2c6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A2D9C0-469B-4BCB-972F-0D66507192CB}">
  <ds:schemaRefs>
    <ds:schemaRef ds:uri="http://schemas.microsoft.com/sharepoint/v3/contenttype/forms"/>
  </ds:schemaRefs>
</ds:datastoreItem>
</file>

<file path=customXml/itemProps2.xml><?xml version="1.0" encoding="utf-8"?>
<ds:datastoreItem xmlns:ds="http://schemas.openxmlformats.org/officeDocument/2006/customXml" ds:itemID="{07785693-71BA-44FE-A2B5-BC5D85A1F82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ABD6D2F-3038-4D0F-A8D6-61B09FAA24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5d2256-4119-46d5-b658-21c7e180a7d1"/>
    <ds:schemaRef ds:uri="7b8496b9-b430-4942-a5e6-a50252ed2c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REKAPITULACIJA</vt:lpstr>
      <vt:lpstr>REKAPITULACIJA!Področje_tiskanja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Urban Doltar</dc:creator>
  <cp:keywords/>
  <dc:description/>
  <cp:lastModifiedBy>Urban Doltar</cp:lastModifiedBy>
  <cp:revision/>
  <dcterms:created xsi:type="dcterms:W3CDTF">2022-01-08T11:39:18Z</dcterms:created>
  <dcterms:modified xsi:type="dcterms:W3CDTF">2022-02-01T14:01:15Z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0x010100293E4DFAEBCCD84883958AEB2972FE9E</vt:lpwstr>
  </property>
</Properties>
</file>